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nterrao.ru\irao_cuz\public\Архив_КС\2019\!ТГК-11\АО_Томская_генерация\159119\6_ЭКСПЕРТИЗА\ТЗ\"/>
    </mc:Choice>
  </mc:AlternateContent>
  <bookViews>
    <workbookView xWindow="0" yWindow="0" windowWidth="28800" windowHeight="12000"/>
  </bookViews>
  <sheets>
    <sheet name="ПРИЛОЖЕНИЕ 1. Объем услуг" sheetId="2" r:id="rId1"/>
    <sheet name="ПРИЛОЖЕНИЕ 2. Инфо системы" sheetId="3" r:id="rId2"/>
    <sheet name="ПРИЛОЖЕНИЕ 2. Численность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7" i="2" l="1"/>
  <c r="D113" i="2"/>
  <c r="D64" i="2"/>
  <c r="D128" i="2" l="1"/>
  <c r="D6" i="4"/>
  <c r="C6" i="4"/>
</calcChain>
</file>

<file path=xl/sharedStrings.xml><?xml version="1.0" encoding="utf-8"?>
<sst xmlns="http://schemas.openxmlformats.org/spreadsheetml/2006/main" count="201" uniqueCount="171">
  <si>
    <t>Сегмент учета</t>
  </si>
  <si>
    <t>Операция учета</t>
  </si>
  <si>
    <t>Количество документов в среднем в месяц, шт.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</si>
  <si>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</si>
  <si>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</si>
  <si>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</si>
  <si>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</si>
  <si>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</si>
  <si>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</si>
  <si>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</si>
  <si>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Приложение 2 к Техническому заданию.</t>
  </si>
  <si>
    <t>Объем предоставляемых услуг</t>
  </si>
  <si>
    <t>Наименование 
информационной системы</t>
  </si>
  <si>
    <t>Функциональный 
владелец системы</t>
  </si>
  <si>
    <t>Компания ответственная 
за сопровождение ИТ системы</t>
  </si>
  <si>
    <t>№ лота</t>
  </si>
  <si>
    <t>Приложение 3 к Техническому заданию.</t>
  </si>
  <si>
    <t>Перечень информационных систем Заказчика</t>
  </si>
  <si>
    <t>*) расчет численности исходя из 75% персонала, сокращаемого при передаче функций</t>
  </si>
  <si>
    <t>Требования к штатной 
численности Исполнителя, чел</t>
  </si>
  <si>
    <t>Численность работников, 
сокращаемая при передаче функций, чел.</t>
  </si>
  <si>
    <t xml:space="preserve">Требования к Исполнителю по укомплектованности </t>
  </si>
  <si>
    <t>штатом сотрудников и количнству рабочих мест*</t>
  </si>
  <si>
    <t>Требования кколичеству рабочих мест операционного офиса,шт.</t>
  </si>
  <si>
    <t>Отчет комиссионера о продажах</t>
  </si>
  <si>
    <t>Ввод начальных остатков по ОС</t>
  </si>
  <si>
    <t>Отчет комитенту о продажах товаров</t>
  </si>
  <si>
    <t>Корректировка поступления</t>
  </si>
  <si>
    <t>Отражение начисления НДС</t>
  </si>
  <si>
    <t>Модернизация ОС</t>
  </si>
  <si>
    <t>Возврат переданных товаров</t>
  </si>
  <si>
    <t>Установка видебиторской задолженности</t>
  </si>
  <si>
    <t>Исполнительный лист</t>
  </si>
  <si>
    <t>Корректировка реализации</t>
  </si>
  <si>
    <t>Списание ОС</t>
  </si>
  <si>
    <t>Запись журнала учета счетов-фактур</t>
  </si>
  <si>
    <t>Комплектация ОС</t>
  </si>
  <si>
    <t>Выгрузка регламентированных отчетов</t>
  </si>
  <si>
    <t>Списание НДС</t>
  </si>
  <si>
    <t>Погашение стоимости (спецодежда, спецоснастка, инвентарь)</t>
  </si>
  <si>
    <t>Установка классификации ОС</t>
  </si>
  <si>
    <t>Амортизация НМА</t>
  </si>
  <si>
    <t>Расходы на страхование</t>
  </si>
  <si>
    <t>Списание расходов будущих периодов</t>
  </si>
  <si>
    <t>Регламентные операции налогового учета (по налогу на прибыль)</t>
  </si>
  <si>
    <t>Определение финансовых результатов</t>
  </si>
  <si>
    <t>Расчеты по налогу на прибыль</t>
  </si>
  <si>
    <t>Установка коэффициентов распределения между аналитикой затратных счетов</t>
  </si>
  <si>
    <t>Амортизация ОС</t>
  </si>
  <si>
    <t>Формирование записей книги продаж</t>
  </si>
  <si>
    <t>Формирование записей книги покупок</t>
  </si>
  <si>
    <t>Создание резервов по ТМЦ</t>
  </si>
  <si>
    <t>Изменение способа отражения расходов по амортизации ОС</t>
  </si>
  <si>
    <t>Передача оборудования в монтаж</t>
  </si>
  <si>
    <t>Комплектация номенклатуры</t>
  </si>
  <si>
    <t>Принятие к учету ОС</t>
  </si>
  <si>
    <t>Поступление доп. расходов</t>
  </si>
  <si>
    <t>Перемещение ОС</t>
  </si>
  <si>
    <t>Корректировка серий и характеристик товаров</t>
  </si>
  <si>
    <t>Перемещение материалов в эксплуатации</t>
  </si>
  <si>
    <t>Расчет себестоимости</t>
  </si>
  <si>
    <t>Зарплата к выплате организаций</t>
  </si>
  <si>
    <t>Списание товаров</t>
  </si>
  <si>
    <t>Передача товаров</t>
  </si>
  <si>
    <t>Отражение зарплаты в регл учете</t>
  </si>
  <si>
    <t>Акт об оказании производственных услуг</t>
  </si>
  <si>
    <t>Получение услуг по переработке</t>
  </si>
  <si>
    <t>Поступление денежных документов</t>
  </si>
  <si>
    <t>Оприходование товаров</t>
  </si>
  <si>
    <t>Отчет производства за смену</t>
  </si>
  <si>
    <t>Авансовый отчет</t>
  </si>
  <si>
    <t>Выдача денежных документов</t>
  </si>
  <si>
    <t>Списание материалов из эксплуатации</t>
  </si>
  <si>
    <t>Прочие затраты</t>
  </si>
  <si>
    <t>Передача материалов в эксплуатацию</t>
  </si>
  <si>
    <t>Корректировка прочих затрат</t>
  </si>
  <si>
    <t>Реализация товаров и услуг</t>
  </si>
  <si>
    <t>Перемещение товаров</t>
  </si>
  <si>
    <t>Счет-фактура выданный</t>
  </si>
  <si>
    <t>Требование-накладная</t>
  </si>
  <si>
    <t>Счет-фактура полученный</t>
  </si>
  <si>
    <t>Поступление товаров и услуг</t>
  </si>
  <si>
    <t>Корректировка долга</t>
  </si>
  <si>
    <t>Инкассовое поручение полученное</t>
  </si>
  <si>
    <t>Инкассовое поручение переданное</t>
  </si>
  <si>
    <t>Закрытие заявок на расходование средств</t>
  </si>
  <si>
    <t>Оперативная информация по банковским счетам</t>
  </si>
  <si>
    <t>Платежный ордер на поступление денежных средств</t>
  </si>
  <si>
    <t>Разбор корзины БДДС (старый)</t>
  </si>
  <si>
    <t>Возврат БДДС</t>
  </si>
  <si>
    <t>Платеж филиала зачисленный на ИА</t>
  </si>
  <si>
    <t>Привязка / отвязка платежных документов к строкам бюджетного графика</t>
  </si>
  <si>
    <t>Реестр плановых платежей</t>
  </si>
  <si>
    <t>Платежный ордер на списание денежных средств</t>
  </si>
  <si>
    <t>Платежное поручение входящее</t>
  </si>
  <si>
    <t>Платежное поручение исходящее</t>
  </si>
  <si>
    <t xml:space="preserve">Отпуск без сохранения оплаты списком </t>
  </si>
  <si>
    <t xml:space="preserve">Увольнение списком </t>
  </si>
  <si>
    <t xml:space="preserve">Изменение графика работы списком </t>
  </si>
  <si>
    <t>Изменения штатного расписания</t>
  </si>
  <si>
    <t xml:space="preserve">Прекращение планового начисления </t>
  </si>
  <si>
    <t xml:space="preserve">Прием на работу списком </t>
  </si>
  <si>
    <t xml:space="preserve">Индексация заработка </t>
  </si>
  <si>
    <t>Удержание подотчетных сумм по командировкам</t>
  </si>
  <si>
    <t>Дополнительные выходные (ДВ)</t>
  </si>
  <si>
    <t xml:space="preserve">Перемещение в другое подразделение </t>
  </si>
  <si>
    <t>Удержание по прочим операциям</t>
  </si>
  <si>
    <t>Жилье и коммунальные услуги</t>
  </si>
  <si>
    <t xml:space="preserve">Отмена совмещения </t>
  </si>
  <si>
    <t xml:space="preserve">Отпуск без сохранения оплаты </t>
  </si>
  <si>
    <t xml:space="preserve">Возврат из отпуска по уходу </t>
  </si>
  <si>
    <t>Льготы</t>
  </si>
  <si>
    <t>Установка соответствия ПЕ</t>
  </si>
  <si>
    <t xml:space="preserve">Перенос отпуска </t>
  </si>
  <si>
    <t xml:space="preserve">Работа сверхурочно </t>
  </si>
  <si>
    <t xml:space="preserve">Отпуск по уходу за ребенком </t>
  </si>
  <si>
    <t xml:space="preserve">Назначение планового начисления </t>
  </si>
  <si>
    <t>Прочие удержания</t>
  </si>
  <si>
    <t xml:space="preserve">Регистрация переработок </t>
  </si>
  <si>
    <t xml:space="preserve">Оплата дней ухода за детьми-инвалидами </t>
  </si>
  <si>
    <t>Единовременное пособие</t>
  </si>
  <si>
    <t>Удержание подотчетных сумм</t>
  </si>
  <si>
    <t xml:space="preserve">Изменение оплаты труда </t>
  </si>
  <si>
    <t>Ввод времени работы в праздник/выходной/сверхурочное в ночное время</t>
  </si>
  <si>
    <t xml:space="preserve">Совмещение должностей </t>
  </si>
  <si>
    <t>Удержание профсоюзных взносов</t>
  </si>
  <si>
    <t xml:space="preserve">Кадровый перевод списком </t>
  </si>
  <si>
    <t xml:space="preserve">Прием на работу </t>
  </si>
  <si>
    <t>Удержание за питание</t>
  </si>
  <si>
    <t>Премия</t>
  </si>
  <si>
    <t>Оплата путевок и отдыха</t>
  </si>
  <si>
    <t>Материальная помощь</t>
  </si>
  <si>
    <t xml:space="preserve">Увольнение </t>
  </si>
  <si>
    <t xml:space="preserve">Изменение плановых начислений </t>
  </si>
  <si>
    <t xml:space="preserve">Работа в выходные и праздники </t>
  </si>
  <si>
    <t xml:space="preserve">Кадровый перевод </t>
  </si>
  <si>
    <t>Индивидуальные графики</t>
  </si>
  <si>
    <t xml:space="preserve">Отсутствие с сохранением оплаты </t>
  </si>
  <si>
    <t xml:space="preserve">Отсутствие (болезнь, прогул, неявка) </t>
  </si>
  <si>
    <t xml:space="preserve">Больничный лист </t>
  </si>
  <si>
    <t xml:space="preserve">Командировка </t>
  </si>
  <si>
    <t>Разовое начисление</t>
  </si>
  <si>
    <t>Ведомость на выплату</t>
  </si>
  <si>
    <t>1С 8.2 Управление Производственным Предприятием (ЗУП)</t>
  </si>
  <si>
    <t>1С 8.3 Корпоративное казначейство (ПО группы Интер РАО)</t>
  </si>
  <si>
    <t>1С 8.3 Зарплата и Управление Персоналом (ТТС ЗиУП)</t>
  </si>
  <si>
    <t>СЭД «Контур-Диадок»</t>
  </si>
  <si>
    <t>СЭД «Контур-Экстерн»</t>
  </si>
  <si>
    <t>СЭД «Босс-референт»</t>
  </si>
  <si>
    <t>СЭД «АСУД ИК»</t>
  </si>
  <si>
    <t>ПК АСКП-3</t>
  </si>
  <si>
    <t>ПО системы сбора информации ИНФО-СТРИМ АРМ - ISC_Net (мониторинг генерирующих компаний)</t>
  </si>
  <si>
    <t>ИС ПКО – Информационная система подготовки консолидированной отчетности по МСФО группы на базе продукта Oracle HFM</t>
  </si>
  <si>
    <t>ПК «Налогоплательщик ЮЛ»</t>
  </si>
  <si>
    <t>ИС E-staff (подбор персонала)</t>
  </si>
  <si>
    <t>Банк ГПБ (АО)</t>
  </si>
  <si>
    <t>ПАО Сбербанк</t>
  </si>
  <si>
    <t xml:space="preserve">ПАО Банк ВТБ </t>
  </si>
  <si>
    <t xml:space="preserve">АО АБ «Россия» </t>
  </si>
  <si>
    <t>ООО "БГК"</t>
  </si>
  <si>
    <t>СКБ "Контур"</t>
  </si>
  <si>
    <t>Ишбердин Альфит Амирович</t>
  </si>
  <si>
    <t>1С 8.2 Управление Производственным Предприятием (АСБНУ)</t>
  </si>
  <si>
    <t>1С 8.2 Управление Производственным Предприятием (БИК)</t>
  </si>
  <si>
    <t>Калач Станислав Владиславович</t>
  </si>
  <si>
    <t>Галлямов Руслан Вильевич</t>
  </si>
  <si>
    <t>Муртазин Риф Табрикович</t>
  </si>
  <si>
    <t>Сычев Дмитрий Юрьевич</t>
  </si>
  <si>
    <t>Минэнерго</t>
  </si>
  <si>
    <t>ООО "Интер РАО - ИТ"</t>
  </si>
  <si>
    <t>ИФНС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</si>
</sst>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2">
    <xf numFmtId="0" fontId="0" fillId="0" borderId="0" xfId="0"/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43" fontId="1" fillId="0" borderId="1" xfId="1" applyFont="1" applyFill="1" applyBorder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"/>
  <sheetViews>
    <sheetView showGridLines="0" tabSelected="1" zoomScale="85" zoomScaleNormal="85" workbookViewId="0">
      <selection activeCell="A4" sqref="A4:D128"/>
    </sheetView>
  </sheetViews>
  <sheetFormatPr defaultColWidth="9.140625" defaultRowHeight="15.75" x14ac:dyDescent="0.25"/>
  <cols>
    <col min="1" max="1" width="9.140625" style="6"/>
    <col min="2" max="2" width="23.5703125" style="3" customWidth="1"/>
    <col min="3" max="3" width="82.7109375" style="10" customWidth="1"/>
    <col min="4" max="4" width="25.7109375" style="10" customWidth="1"/>
    <col min="5" max="16384" width="9.140625" style="3"/>
  </cols>
  <sheetData>
    <row r="1" spans="1:4" x14ac:dyDescent="0.25">
      <c r="D1" s="11" t="s">
        <v>10</v>
      </c>
    </row>
    <row r="2" spans="1:4" x14ac:dyDescent="0.25">
      <c r="D2" s="11" t="s">
        <v>11</v>
      </c>
    </row>
    <row r="3" spans="1:4" x14ac:dyDescent="0.25">
      <c r="D3" s="12"/>
    </row>
    <row r="4" spans="1:4" s="2" customFormat="1" ht="31.5" x14ac:dyDescent="0.25">
      <c r="A4" s="7" t="s">
        <v>15</v>
      </c>
      <c r="B4" s="4" t="s">
        <v>0</v>
      </c>
      <c r="C4" s="13" t="s">
        <v>1</v>
      </c>
      <c r="D4" s="13" t="s">
        <v>2</v>
      </c>
    </row>
    <row r="5" spans="1:4" ht="19.5" customHeight="1" x14ac:dyDescent="0.25">
      <c r="A5" s="28">
        <v>2</v>
      </c>
      <c r="B5" s="28" t="s">
        <v>3</v>
      </c>
      <c r="C5" s="14" t="s">
        <v>24</v>
      </c>
      <c r="D5" s="15">
        <v>2</v>
      </c>
    </row>
    <row r="6" spans="1:4" ht="19.5" customHeight="1" x14ac:dyDescent="0.25">
      <c r="A6" s="28"/>
      <c r="B6" s="28"/>
      <c r="C6" s="14" t="s">
        <v>25</v>
      </c>
      <c r="D6" s="15">
        <v>2.75</v>
      </c>
    </row>
    <row r="7" spans="1:4" ht="19.5" customHeight="1" x14ac:dyDescent="0.25">
      <c r="A7" s="28"/>
      <c r="B7" s="28"/>
      <c r="C7" s="14" t="s">
        <v>26</v>
      </c>
      <c r="D7" s="15">
        <v>3</v>
      </c>
    </row>
    <row r="8" spans="1:4" ht="19.5" customHeight="1" x14ac:dyDescent="0.25">
      <c r="A8" s="28"/>
      <c r="B8" s="28"/>
      <c r="C8" s="14" t="s">
        <v>27</v>
      </c>
      <c r="D8" s="15">
        <v>3.25</v>
      </c>
    </row>
    <row r="9" spans="1:4" ht="19.5" customHeight="1" x14ac:dyDescent="0.25">
      <c r="A9" s="28"/>
      <c r="B9" s="28"/>
      <c r="C9" s="14" t="s">
        <v>28</v>
      </c>
      <c r="D9" s="15">
        <v>3.5833333333333335</v>
      </c>
    </row>
    <row r="10" spans="1:4" ht="19.5" customHeight="1" x14ac:dyDescent="0.25">
      <c r="A10" s="28"/>
      <c r="B10" s="28"/>
      <c r="C10" s="14" t="s">
        <v>29</v>
      </c>
      <c r="D10" s="15">
        <v>4.333333333333333</v>
      </c>
    </row>
    <row r="11" spans="1:4" ht="19.5" customHeight="1" x14ac:dyDescent="0.25">
      <c r="A11" s="28"/>
      <c r="B11" s="28"/>
      <c r="C11" s="14" t="s">
        <v>30</v>
      </c>
      <c r="D11" s="15">
        <v>4.5</v>
      </c>
    </row>
    <row r="12" spans="1:4" ht="19.5" customHeight="1" x14ac:dyDescent="0.25">
      <c r="A12" s="28"/>
      <c r="B12" s="28"/>
      <c r="C12" s="14" t="s">
        <v>31</v>
      </c>
      <c r="D12" s="15">
        <v>5.916666666666667</v>
      </c>
    </row>
    <row r="13" spans="1:4" ht="19.5" customHeight="1" x14ac:dyDescent="0.25">
      <c r="A13" s="28"/>
      <c r="B13" s="28"/>
      <c r="C13" s="14" t="s">
        <v>32</v>
      </c>
      <c r="D13" s="15">
        <v>6.833333333333333</v>
      </c>
    </row>
    <row r="14" spans="1:4" x14ac:dyDescent="0.25">
      <c r="A14" s="28"/>
      <c r="B14" s="28"/>
      <c r="C14" s="14" t="s">
        <v>33</v>
      </c>
      <c r="D14" s="15">
        <v>6.833333333333333</v>
      </c>
    </row>
    <row r="15" spans="1:4" x14ac:dyDescent="0.25">
      <c r="A15" s="28"/>
      <c r="B15" s="28"/>
      <c r="C15" s="14" t="s">
        <v>34</v>
      </c>
      <c r="D15" s="15">
        <v>6.916666666666667</v>
      </c>
    </row>
    <row r="16" spans="1:4" x14ac:dyDescent="0.25">
      <c r="A16" s="28"/>
      <c r="B16" s="28"/>
      <c r="C16" s="14" t="s">
        <v>35</v>
      </c>
      <c r="D16" s="15">
        <v>7.166666666666667</v>
      </c>
    </row>
    <row r="17" spans="1:4" x14ac:dyDescent="0.25">
      <c r="A17" s="28"/>
      <c r="B17" s="28"/>
      <c r="C17" s="14" t="s">
        <v>36</v>
      </c>
      <c r="D17" s="15">
        <v>7.166666666666667</v>
      </c>
    </row>
    <row r="18" spans="1:4" x14ac:dyDescent="0.25">
      <c r="A18" s="28"/>
      <c r="B18" s="28"/>
      <c r="C18" s="14" t="s">
        <v>37</v>
      </c>
      <c r="D18" s="15">
        <v>7.666666666666667</v>
      </c>
    </row>
    <row r="19" spans="1:4" x14ac:dyDescent="0.25">
      <c r="A19" s="28"/>
      <c r="B19" s="28"/>
      <c r="C19" s="14" t="s">
        <v>38</v>
      </c>
      <c r="D19" s="15">
        <v>8.25</v>
      </c>
    </row>
    <row r="20" spans="1:4" x14ac:dyDescent="0.25">
      <c r="A20" s="28"/>
      <c r="B20" s="28"/>
      <c r="C20" s="14" t="s">
        <v>39</v>
      </c>
      <c r="D20" s="15">
        <v>8.6666666666666661</v>
      </c>
    </row>
    <row r="21" spans="1:4" x14ac:dyDescent="0.25">
      <c r="A21" s="28"/>
      <c r="B21" s="28"/>
      <c r="C21" s="14" t="s">
        <v>40</v>
      </c>
      <c r="D21" s="15">
        <v>9.1666666666666661</v>
      </c>
    </row>
    <row r="22" spans="1:4" x14ac:dyDescent="0.25">
      <c r="A22" s="28"/>
      <c r="B22" s="28"/>
      <c r="C22" s="14" t="s">
        <v>41</v>
      </c>
      <c r="D22" s="15">
        <v>9.1666666666666661</v>
      </c>
    </row>
    <row r="23" spans="1:4" x14ac:dyDescent="0.25">
      <c r="A23" s="28"/>
      <c r="B23" s="28"/>
      <c r="C23" s="14" t="s">
        <v>42</v>
      </c>
      <c r="D23" s="15">
        <v>9.1666666666666661</v>
      </c>
    </row>
    <row r="24" spans="1:4" x14ac:dyDescent="0.25">
      <c r="A24" s="28"/>
      <c r="B24" s="28"/>
      <c r="C24" s="14" t="s">
        <v>43</v>
      </c>
      <c r="D24" s="15">
        <v>9.1666666666666661</v>
      </c>
    </row>
    <row r="25" spans="1:4" x14ac:dyDescent="0.25">
      <c r="A25" s="28"/>
      <c r="B25" s="28"/>
      <c r="C25" s="14" t="s">
        <v>44</v>
      </c>
      <c r="D25" s="15">
        <v>9.1666666666666661</v>
      </c>
    </row>
    <row r="26" spans="1:4" x14ac:dyDescent="0.25">
      <c r="A26" s="28"/>
      <c r="B26" s="28"/>
      <c r="C26" s="14" t="s">
        <v>45</v>
      </c>
      <c r="D26" s="15">
        <v>9.1666666666666661</v>
      </c>
    </row>
    <row r="27" spans="1:4" x14ac:dyDescent="0.25">
      <c r="A27" s="28"/>
      <c r="B27" s="28"/>
      <c r="C27" s="14" t="s">
        <v>46</v>
      </c>
      <c r="D27" s="15">
        <v>9.1666666666666661</v>
      </c>
    </row>
    <row r="28" spans="1:4" x14ac:dyDescent="0.25">
      <c r="A28" s="28"/>
      <c r="B28" s="28"/>
      <c r="C28" s="14" t="s">
        <v>47</v>
      </c>
      <c r="D28" s="15">
        <v>9.25</v>
      </c>
    </row>
    <row r="29" spans="1:4" x14ac:dyDescent="0.25">
      <c r="A29" s="28"/>
      <c r="B29" s="28"/>
      <c r="C29" s="14" t="s">
        <v>48</v>
      </c>
      <c r="D29" s="15">
        <v>9.3333333333333339</v>
      </c>
    </row>
    <row r="30" spans="1:4" x14ac:dyDescent="0.25">
      <c r="A30" s="28"/>
      <c r="B30" s="28"/>
      <c r="C30" s="14" t="s">
        <v>49</v>
      </c>
      <c r="D30" s="15">
        <v>9.6666666666666661</v>
      </c>
    </row>
    <row r="31" spans="1:4" x14ac:dyDescent="0.25">
      <c r="A31" s="28"/>
      <c r="B31" s="28"/>
      <c r="C31" s="14" t="s">
        <v>50</v>
      </c>
      <c r="D31" s="15">
        <v>11.166666666666666</v>
      </c>
    </row>
    <row r="32" spans="1:4" x14ac:dyDescent="0.25">
      <c r="A32" s="28"/>
      <c r="B32" s="28"/>
      <c r="C32" s="14" t="s">
        <v>51</v>
      </c>
      <c r="D32" s="15">
        <v>13.583333333333334</v>
      </c>
    </row>
    <row r="33" spans="1:4" x14ac:dyDescent="0.25">
      <c r="A33" s="28"/>
      <c r="B33" s="28"/>
      <c r="C33" s="14" t="s">
        <v>52</v>
      </c>
      <c r="D33" s="15">
        <v>19.583333333333332</v>
      </c>
    </row>
    <row r="34" spans="1:4" x14ac:dyDescent="0.25">
      <c r="A34" s="28"/>
      <c r="B34" s="28"/>
      <c r="C34" s="14" t="s">
        <v>53</v>
      </c>
      <c r="D34" s="15">
        <v>19.666666666666668</v>
      </c>
    </row>
    <row r="35" spans="1:4" x14ac:dyDescent="0.25">
      <c r="A35" s="28"/>
      <c r="B35" s="28"/>
      <c r="C35" s="14" t="s">
        <v>54</v>
      </c>
      <c r="D35" s="15">
        <v>22.166666666666668</v>
      </c>
    </row>
    <row r="36" spans="1:4" x14ac:dyDescent="0.25">
      <c r="A36" s="28"/>
      <c r="B36" s="28"/>
      <c r="C36" s="14" t="s">
        <v>55</v>
      </c>
      <c r="D36" s="15">
        <v>26.166666666666668</v>
      </c>
    </row>
    <row r="37" spans="1:4" x14ac:dyDescent="0.25">
      <c r="A37" s="28"/>
      <c r="B37" s="28"/>
      <c r="C37" s="14" t="s">
        <v>56</v>
      </c>
      <c r="D37" s="15">
        <v>28.333333333333332</v>
      </c>
    </row>
    <row r="38" spans="1:4" x14ac:dyDescent="0.25">
      <c r="A38" s="28"/>
      <c r="B38" s="28"/>
      <c r="C38" s="14" t="s">
        <v>57</v>
      </c>
      <c r="D38" s="15">
        <v>29.833333333333332</v>
      </c>
    </row>
    <row r="39" spans="1:4" x14ac:dyDescent="0.25">
      <c r="A39" s="28"/>
      <c r="B39" s="28"/>
      <c r="C39" s="14" t="s">
        <v>58</v>
      </c>
      <c r="D39" s="15">
        <v>35</v>
      </c>
    </row>
    <row r="40" spans="1:4" x14ac:dyDescent="0.25">
      <c r="A40" s="28"/>
      <c r="B40" s="28"/>
      <c r="C40" s="14" t="s">
        <v>59</v>
      </c>
      <c r="D40" s="15">
        <v>36.166666666666664</v>
      </c>
    </row>
    <row r="41" spans="1:4" x14ac:dyDescent="0.25">
      <c r="A41" s="28"/>
      <c r="B41" s="28"/>
      <c r="C41" s="14" t="s">
        <v>60</v>
      </c>
      <c r="D41" s="15">
        <v>40.5</v>
      </c>
    </row>
    <row r="42" spans="1:4" x14ac:dyDescent="0.25">
      <c r="A42" s="28"/>
      <c r="B42" s="28"/>
      <c r="C42" s="14" t="s">
        <v>61</v>
      </c>
      <c r="D42" s="15">
        <v>45.333333333333336</v>
      </c>
    </row>
    <row r="43" spans="1:4" x14ac:dyDescent="0.25">
      <c r="A43" s="28"/>
      <c r="B43" s="28"/>
      <c r="C43" s="14" t="s">
        <v>62</v>
      </c>
      <c r="D43" s="15">
        <v>57.666666666666664</v>
      </c>
    </row>
    <row r="44" spans="1:4" x14ac:dyDescent="0.25">
      <c r="A44" s="28"/>
      <c r="B44" s="28"/>
      <c r="C44" s="14" t="s">
        <v>63</v>
      </c>
      <c r="D44" s="15">
        <v>80.916666666666671</v>
      </c>
    </row>
    <row r="45" spans="1:4" x14ac:dyDescent="0.25">
      <c r="A45" s="28"/>
      <c r="B45" s="28"/>
      <c r="C45" s="14" t="s">
        <v>64</v>
      </c>
      <c r="D45" s="15">
        <v>83.833333333333329</v>
      </c>
    </row>
    <row r="46" spans="1:4" x14ac:dyDescent="0.25">
      <c r="A46" s="28"/>
      <c r="B46" s="28"/>
      <c r="C46" s="14" t="s">
        <v>65</v>
      </c>
      <c r="D46" s="15">
        <v>90.666666666666671</v>
      </c>
    </row>
    <row r="47" spans="1:4" x14ac:dyDescent="0.25">
      <c r="A47" s="28"/>
      <c r="B47" s="28"/>
      <c r="C47" s="14" t="s">
        <v>66</v>
      </c>
      <c r="D47" s="15">
        <v>101.58333333333333</v>
      </c>
    </row>
    <row r="48" spans="1:4" x14ac:dyDescent="0.25">
      <c r="A48" s="28"/>
      <c r="B48" s="28"/>
      <c r="C48" s="14" t="s">
        <v>67</v>
      </c>
      <c r="D48" s="15">
        <v>125</v>
      </c>
    </row>
    <row r="49" spans="1:4" x14ac:dyDescent="0.25">
      <c r="A49" s="28"/>
      <c r="B49" s="28"/>
      <c r="C49" s="14" t="s">
        <v>68</v>
      </c>
      <c r="D49" s="15">
        <v>143.58333333333334</v>
      </c>
    </row>
    <row r="50" spans="1:4" x14ac:dyDescent="0.25">
      <c r="A50" s="28"/>
      <c r="B50" s="28"/>
      <c r="C50" s="14" t="s">
        <v>69</v>
      </c>
      <c r="D50" s="15">
        <v>181.66666666666666</v>
      </c>
    </row>
    <row r="51" spans="1:4" x14ac:dyDescent="0.25">
      <c r="A51" s="28"/>
      <c r="B51" s="28"/>
      <c r="C51" s="14" t="s">
        <v>70</v>
      </c>
      <c r="D51" s="15">
        <v>182.58333333333334</v>
      </c>
    </row>
    <row r="52" spans="1:4" x14ac:dyDescent="0.25">
      <c r="A52" s="28"/>
      <c r="B52" s="28"/>
      <c r="C52" s="14" t="s">
        <v>71</v>
      </c>
      <c r="D52" s="15">
        <v>211.75</v>
      </c>
    </row>
    <row r="53" spans="1:4" x14ac:dyDescent="0.25">
      <c r="A53" s="28"/>
      <c r="B53" s="28"/>
      <c r="C53" s="14" t="s">
        <v>72</v>
      </c>
      <c r="D53" s="15">
        <v>225.83333333333334</v>
      </c>
    </row>
    <row r="54" spans="1:4" x14ac:dyDescent="0.25">
      <c r="A54" s="28"/>
      <c r="B54" s="28"/>
      <c r="C54" s="14" t="s">
        <v>73</v>
      </c>
      <c r="D54" s="15">
        <v>279.41666666666669</v>
      </c>
    </row>
    <row r="55" spans="1:4" x14ac:dyDescent="0.25">
      <c r="A55" s="28"/>
      <c r="B55" s="28"/>
      <c r="C55" s="14" t="s">
        <v>74</v>
      </c>
      <c r="D55" s="15">
        <v>324.25</v>
      </c>
    </row>
    <row r="56" spans="1:4" x14ac:dyDescent="0.25">
      <c r="A56" s="28"/>
      <c r="B56" s="28"/>
      <c r="C56" s="14" t="s">
        <v>75</v>
      </c>
      <c r="D56" s="15">
        <v>369.16666666666669</v>
      </c>
    </row>
    <row r="57" spans="1:4" x14ac:dyDescent="0.25">
      <c r="A57" s="28"/>
      <c r="B57" s="28"/>
      <c r="C57" s="14" t="s">
        <v>76</v>
      </c>
      <c r="D57" s="15">
        <v>674.16666666666663</v>
      </c>
    </row>
    <row r="58" spans="1:4" x14ac:dyDescent="0.25">
      <c r="A58" s="28"/>
      <c r="B58" s="28"/>
      <c r="C58" s="14" t="s">
        <v>77</v>
      </c>
      <c r="D58" s="15">
        <v>754.58333333333337</v>
      </c>
    </row>
    <row r="59" spans="1:4" x14ac:dyDescent="0.25">
      <c r="A59" s="28"/>
      <c r="B59" s="28"/>
      <c r="C59" s="14" t="s">
        <v>78</v>
      </c>
      <c r="D59" s="15">
        <v>959.08333333333337</v>
      </c>
    </row>
    <row r="60" spans="1:4" x14ac:dyDescent="0.25">
      <c r="A60" s="28"/>
      <c r="B60" s="28"/>
      <c r="C60" s="14" t="s">
        <v>79</v>
      </c>
      <c r="D60" s="15">
        <v>1117.1666666666667</v>
      </c>
    </row>
    <row r="61" spans="1:4" x14ac:dyDescent="0.25">
      <c r="A61" s="28"/>
      <c r="B61" s="28"/>
      <c r="C61" s="14" t="s">
        <v>80</v>
      </c>
      <c r="D61" s="15">
        <v>1146.5</v>
      </c>
    </row>
    <row r="62" spans="1:4" x14ac:dyDescent="0.25">
      <c r="A62" s="28"/>
      <c r="B62" s="28"/>
      <c r="C62" s="14" t="s">
        <v>81</v>
      </c>
      <c r="D62" s="15">
        <v>1393.75</v>
      </c>
    </row>
    <row r="63" spans="1:4" x14ac:dyDescent="0.25">
      <c r="A63" s="28"/>
      <c r="B63" s="28"/>
      <c r="C63" s="14" t="s">
        <v>82</v>
      </c>
      <c r="D63" s="15">
        <v>1617.1666666666667</v>
      </c>
    </row>
    <row r="64" spans="1:4" x14ac:dyDescent="0.25">
      <c r="A64" s="28"/>
      <c r="B64" s="1" t="s">
        <v>4</v>
      </c>
      <c r="C64" s="16"/>
      <c r="D64" s="17">
        <f>SUM(D5:D63)</f>
        <v>10629.083333333332</v>
      </c>
    </row>
    <row r="65" spans="1:4" x14ac:dyDescent="0.25">
      <c r="A65" s="28"/>
      <c r="B65" s="28" t="s">
        <v>5</v>
      </c>
      <c r="C65" s="14" t="s">
        <v>96</v>
      </c>
      <c r="D65" s="15">
        <v>0.41666666666666669</v>
      </c>
    </row>
    <row r="66" spans="1:4" x14ac:dyDescent="0.25">
      <c r="A66" s="28"/>
      <c r="B66" s="28"/>
      <c r="C66" s="14" t="s">
        <v>97</v>
      </c>
      <c r="D66" s="15">
        <v>0.41666666666666669</v>
      </c>
    </row>
    <row r="67" spans="1:4" x14ac:dyDescent="0.25">
      <c r="A67" s="28"/>
      <c r="B67" s="28"/>
      <c r="C67" s="14" t="s">
        <v>98</v>
      </c>
      <c r="D67" s="15">
        <v>0.5</v>
      </c>
    </row>
    <row r="68" spans="1:4" x14ac:dyDescent="0.25">
      <c r="A68" s="28"/>
      <c r="B68" s="28"/>
      <c r="C68" s="14" t="s">
        <v>99</v>
      </c>
      <c r="D68" s="15">
        <v>0.5</v>
      </c>
    </row>
    <row r="69" spans="1:4" x14ac:dyDescent="0.25">
      <c r="A69" s="28"/>
      <c r="B69" s="28"/>
      <c r="C69" s="14" t="s">
        <v>100</v>
      </c>
      <c r="D69" s="15">
        <v>0.5</v>
      </c>
    </row>
    <row r="70" spans="1:4" x14ac:dyDescent="0.25">
      <c r="A70" s="28"/>
      <c r="B70" s="28"/>
      <c r="C70" s="14" t="s">
        <v>101</v>
      </c>
      <c r="D70" s="15">
        <v>0.58333333333333337</v>
      </c>
    </row>
    <row r="71" spans="1:4" x14ac:dyDescent="0.25">
      <c r="A71" s="28"/>
      <c r="B71" s="28"/>
      <c r="C71" s="14" t="s">
        <v>102</v>
      </c>
      <c r="D71" s="15">
        <v>0.83333333333333337</v>
      </c>
    </row>
    <row r="72" spans="1:4" x14ac:dyDescent="0.25">
      <c r="A72" s="28"/>
      <c r="B72" s="28"/>
      <c r="C72" s="14" t="s">
        <v>103</v>
      </c>
      <c r="D72" s="15">
        <v>0.83333333333333337</v>
      </c>
    </row>
    <row r="73" spans="1:4" x14ac:dyDescent="0.25">
      <c r="A73" s="28"/>
      <c r="B73" s="28"/>
      <c r="C73" s="14" t="s">
        <v>104</v>
      </c>
      <c r="D73" s="15">
        <v>1.1666666666666667</v>
      </c>
    </row>
    <row r="74" spans="1:4" x14ac:dyDescent="0.25">
      <c r="A74" s="28"/>
      <c r="B74" s="28"/>
      <c r="C74" s="14" t="s">
        <v>105</v>
      </c>
      <c r="D74" s="15">
        <v>1.1666666666666667</v>
      </c>
    </row>
    <row r="75" spans="1:4" x14ac:dyDescent="0.25">
      <c r="A75" s="28"/>
      <c r="B75" s="28"/>
      <c r="C75" s="14" t="s">
        <v>106</v>
      </c>
      <c r="D75" s="15">
        <v>1.4166666666666667</v>
      </c>
    </row>
    <row r="76" spans="1:4" x14ac:dyDescent="0.25">
      <c r="A76" s="28"/>
      <c r="B76" s="28"/>
      <c r="C76" s="14" t="s">
        <v>107</v>
      </c>
      <c r="D76" s="15">
        <v>1.5</v>
      </c>
    </row>
    <row r="77" spans="1:4" x14ac:dyDescent="0.25">
      <c r="A77" s="28"/>
      <c r="B77" s="28"/>
      <c r="C77" s="14" t="s">
        <v>108</v>
      </c>
      <c r="D77" s="15">
        <v>1.5</v>
      </c>
    </row>
    <row r="78" spans="1:4" x14ac:dyDescent="0.25">
      <c r="A78" s="28"/>
      <c r="B78" s="28"/>
      <c r="C78" s="14" t="s">
        <v>109</v>
      </c>
      <c r="D78" s="15">
        <v>2.75</v>
      </c>
    </row>
    <row r="79" spans="1:4" x14ac:dyDescent="0.25">
      <c r="A79" s="28"/>
      <c r="B79" s="28"/>
      <c r="C79" s="14" t="s">
        <v>110</v>
      </c>
      <c r="D79" s="15">
        <v>2.8333333333333335</v>
      </c>
    </row>
    <row r="80" spans="1:4" x14ac:dyDescent="0.25">
      <c r="A80" s="28"/>
      <c r="B80" s="28"/>
      <c r="C80" s="14" t="s">
        <v>111</v>
      </c>
      <c r="D80" s="15">
        <v>3.1666666666666665</v>
      </c>
    </row>
    <row r="81" spans="1:4" x14ac:dyDescent="0.25">
      <c r="A81" s="28"/>
      <c r="B81" s="28"/>
      <c r="C81" s="14" t="s">
        <v>112</v>
      </c>
      <c r="D81" s="15">
        <v>3.5</v>
      </c>
    </row>
    <row r="82" spans="1:4" x14ac:dyDescent="0.25">
      <c r="A82" s="28"/>
      <c r="B82" s="28"/>
      <c r="C82" s="14" t="s">
        <v>113</v>
      </c>
      <c r="D82" s="15">
        <v>3.6666666666666665</v>
      </c>
    </row>
    <row r="83" spans="1:4" x14ac:dyDescent="0.25">
      <c r="A83" s="28"/>
      <c r="B83" s="28"/>
      <c r="C83" s="14" t="s">
        <v>114</v>
      </c>
      <c r="D83" s="15">
        <v>3.9166666666666665</v>
      </c>
    </row>
    <row r="84" spans="1:4" x14ac:dyDescent="0.25">
      <c r="A84" s="28"/>
      <c r="B84" s="28"/>
      <c r="C84" s="14" t="s">
        <v>115</v>
      </c>
      <c r="D84" s="15">
        <v>4.583333333333333</v>
      </c>
    </row>
    <row r="85" spans="1:4" x14ac:dyDescent="0.25">
      <c r="A85" s="28"/>
      <c r="B85" s="28"/>
      <c r="C85" s="14" t="s">
        <v>116</v>
      </c>
      <c r="D85" s="15">
        <v>4.916666666666667</v>
      </c>
    </row>
    <row r="86" spans="1:4" x14ac:dyDescent="0.25">
      <c r="A86" s="28"/>
      <c r="B86" s="28"/>
      <c r="C86" s="14" t="s">
        <v>117</v>
      </c>
      <c r="D86" s="15">
        <v>5.166666666666667</v>
      </c>
    </row>
    <row r="87" spans="1:4" x14ac:dyDescent="0.25">
      <c r="A87" s="28"/>
      <c r="B87" s="28"/>
      <c r="C87" s="14" t="s">
        <v>118</v>
      </c>
      <c r="D87" s="15">
        <v>5.75</v>
      </c>
    </row>
    <row r="88" spans="1:4" x14ac:dyDescent="0.25">
      <c r="A88" s="28"/>
      <c r="B88" s="28"/>
      <c r="C88" s="14" t="s">
        <v>119</v>
      </c>
      <c r="D88" s="15">
        <v>6.25</v>
      </c>
    </row>
    <row r="89" spans="1:4" x14ac:dyDescent="0.25">
      <c r="A89" s="28"/>
      <c r="B89" s="28"/>
      <c r="C89" s="14" t="s">
        <v>120</v>
      </c>
      <c r="D89" s="15">
        <v>7.5</v>
      </c>
    </row>
    <row r="90" spans="1:4" x14ac:dyDescent="0.25">
      <c r="A90" s="28"/>
      <c r="B90" s="28"/>
      <c r="C90" s="14" t="s">
        <v>121</v>
      </c>
      <c r="D90" s="15">
        <v>8.75</v>
      </c>
    </row>
    <row r="91" spans="1:4" x14ac:dyDescent="0.25">
      <c r="A91" s="28"/>
      <c r="B91" s="28"/>
      <c r="C91" s="14" t="s">
        <v>122</v>
      </c>
      <c r="D91" s="15">
        <v>14.583333333333334</v>
      </c>
    </row>
    <row r="92" spans="1:4" x14ac:dyDescent="0.25">
      <c r="A92" s="28"/>
      <c r="B92" s="28"/>
      <c r="C92" s="19" t="s">
        <v>123</v>
      </c>
      <c r="D92" s="15">
        <v>15.666666666666666</v>
      </c>
    </row>
    <row r="93" spans="1:4" x14ac:dyDescent="0.25">
      <c r="A93" s="28"/>
      <c r="B93" s="28"/>
      <c r="C93" s="14" t="s">
        <v>124</v>
      </c>
      <c r="D93" s="15">
        <v>15.833333333333334</v>
      </c>
    </row>
    <row r="94" spans="1:4" x14ac:dyDescent="0.25">
      <c r="A94" s="28"/>
      <c r="B94" s="28"/>
      <c r="C94" s="14" t="s">
        <v>125</v>
      </c>
      <c r="D94" s="15">
        <v>17.5</v>
      </c>
    </row>
    <row r="95" spans="1:4" x14ac:dyDescent="0.25">
      <c r="A95" s="28"/>
      <c r="B95" s="28"/>
      <c r="C95" s="14" t="s">
        <v>126</v>
      </c>
      <c r="D95" s="15">
        <v>17.666666666666668</v>
      </c>
    </row>
    <row r="96" spans="1:4" x14ac:dyDescent="0.25">
      <c r="A96" s="28"/>
      <c r="B96" s="28"/>
      <c r="C96" s="14" t="s">
        <v>32</v>
      </c>
      <c r="D96" s="15">
        <v>17.916666666666668</v>
      </c>
    </row>
    <row r="97" spans="1:4" x14ac:dyDescent="0.25">
      <c r="A97" s="28"/>
      <c r="B97" s="28"/>
      <c r="C97" s="14" t="s">
        <v>127</v>
      </c>
      <c r="D97" s="15">
        <v>18.25</v>
      </c>
    </row>
    <row r="98" spans="1:4" x14ac:dyDescent="0.25">
      <c r="A98" s="28"/>
      <c r="B98" s="28"/>
      <c r="C98" s="14" t="s">
        <v>128</v>
      </c>
      <c r="D98" s="15">
        <v>21.5</v>
      </c>
    </row>
    <row r="99" spans="1:4" x14ac:dyDescent="0.25">
      <c r="A99" s="28"/>
      <c r="B99" s="28"/>
      <c r="C99" s="14" t="s">
        <v>129</v>
      </c>
      <c r="D99" s="15">
        <v>25</v>
      </c>
    </row>
    <row r="100" spans="1:4" x14ac:dyDescent="0.25">
      <c r="A100" s="28"/>
      <c r="B100" s="28"/>
      <c r="C100" s="14" t="s">
        <v>130</v>
      </c>
      <c r="D100" s="15">
        <v>25.333333333333332</v>
      </c>
    </row>
    <row r="101" spans="1:4" x14ac:dyDescent="0.25">
      <c r="A101" s="28"/>
      <c r="B101" s="28"/>
      <c r="C101" s="14" t="s">
        <v>131</v>
      </c>
      <c r="D101" s="15">
        <v>26.166666666666668</v>
      </c>
    </row>
    <row r="102" spans="1:4" x14ac:dyDescent="0.25">
      <c r="A102" s="28"/>
      <c r="B102" s="28"/>
      <c r="C102" s="14" t="s">
        <v>132</v>
      </c>
      <c r="D102" s="15">
        <v>29.5</v>
      </c>
    </row>
    <row r="103" spans="1:4" x14ac:dyDescent="0.25">
      <c r="A103" s="28"/>
      <c r="B103" s="28"/>
      <c r="C103" s="14" t="s">
        <v>133</v>
      </c>
      <c r="D103" s="15">
        <v>37.666666666666664</v>
      </c>
    </row>
    <row r="104" spans="1:4" x14ac:dyDescent="0.25">
      <c r="A104" s="28"/>
      <c r="B104" s="28"/>
      <c r="C104" s="14" t="s">
        <v>134</v>
      </c>
      <c r="D104" s="15">
        <v>42.166666666666664</v>
      </c>
    </row>
    <row r="105" spans="1:4" x14ac:dyDescent="0.25">
      <c r="A105" s="28"/>
      <c r="B105" s="28"/>
      <c r="C105" s="14" t="s">
        <v>135</v>
      </c>
      <c r="D105" s="15">
        <v>84</v>
      </c>
    </row>
    <row r="106" spans="1:4" x14ac:dyDescent="0.25">
      <c r="A106" s="28"/>
      <c r="B106" s="28"/>
      <c r="C106" s="14" t="s">
        <v>136</v>
      </c>
      <c r="D106" s="15">
        <v>84.333333333333329</v>
      </c>
    </row>
    <row r="107" spans="1:4" x14ac:dyDescent="0.25">
      <c r="A107" s="28"/>
      <c r="B107" s="28"/>
      <c r="C107" s="14" t="s">
        <v>137</v>
      </c>
      <c r="D107" s="15">
        <v>110.16666666666667</v>
      </c>
    </row>
    <row r="108" spans="1:4" x14ac:dyDescent="0.25">
      <c r="A108" s="28"/>
      <c r="B108" s="28"/>
      <c r="C108" s="14" t="s">
        <v>138</v>
      </c>
      <c r="D108" s="15">
        <v>127.33333333333333</v>
      </c>
    </row>
    <row r="109" spans="1:4" x14ac:dyDescent="0.25">
      <c r="A109" s="28"/>
      <c r="B109" s="28"/>
      <c r="C109" s="14" t="s">
        <v>139</v>
      </c>
      <c r="D109" s="15">
        <v>227.16666666666666</v>
      </c>
    </row>
    <row r="110" spans="1:4" x14ac:dyDescent="0.25">
      <c r="A110" s="28"/>
      <c r="B110" s="28"/>
      <c r="C110" s="14" t="s">
        <v>140</v>
      </c>
      <c r="D110" s="15">
        <v>227.58333333333334</v>
      </c>
    </row>
    <row r="111" spans="1:4" x14ac:dyDescent="0.25">
      <c r="A111" s="28"/>
      <c r="B111" s="28"/>
      <c r="C111" s="14" t="s">
        <v>141</v>
      </c>
      <c r="D111" s="15">
        <v>269.41666666666669</v>
      </c>
    </row>
    <row r="112" spans="1:4" x14ac:dyDescent="0.25">
      <c r="A112" s="28"/>
      <c r="B112" s="28"/>
      <c r="C112" s="14" t="s">
        <v>142</v>
      </c>
      <c r="D112" s="15">
        <v>292.08333333333331</v>
      </c>
    </row>
    <row r="113" spans="1:4" x14ac:dyDescent="0.25">
      <c r="A113" s="28"/>
      <c r="B113" s="1" t="s">
        <v>6</v>
      </c>
      <c r="C113" s="16"/>
      <c r="D113" s="17">
        <f>SUM(D65:D112)</f>
        <v>1820.9166666666667</v>
      </c>
    </row>
    <row r="114" spans="1:4" x14ac:dyDescent="0.25">
      <c r="A114" s="28"/>
      <c r="B114" s="28" t="s">
        <v>7</v>
      </c>
      <c r="C114" s="20" t="s">
        <v>83</v>
      </c>
      <c r="D114" s="21">
        <v>0.25</v>
      </c>
    </row>
    <row r="115" spans="1:4" x14ac:dyDescent="0.25">
      <c r="A115" s="28"/>
      <c r="B115" s="28"/>
      <c r="C115" s="20" t="s">
        <v>84</v>
      </c>
      <c r="D115" s="21">
        <v>0.33333333333333331</v>
      </c>
    </row>
    <row r="116" spans="1:4" x14ac:dyDescent="0.25">
      <c r="A116" s="28"/>
      <c r="B116" s="28"/>
      <c r="C116" s="20" t="s">
        <v>85</v>
      </c>
      <c r="D116" s="21">
        <v>3.8333333333333335</v>
      </c>
    </row>
    <row r="117" spans="1:4" x14ac:dyDescent="0.25">
      <c r="A117" s="28"/>
      <c r="B117" s="28"/>
      <c r="C117" s="20" t="s">
        <v>86</v>
      </c>
      <c r="D117" s="21">
        <v>4.083333333333333</v>
      </c>
    </row>
    <row r="118" spans="1:4" x14ac:dyDescent="0.25">
      <c r="A118" s="28"/>
      <c r="B118" s="28"/>
      <c r="C118" s="20" t="s">
        <v>87</v>
      </c>
      <c r="D118" s="21">
        <v>4.583333333333333</v>
      </c>
    </row>
    <row r="119" spans="1:4" x14ac:dyDescent="0.25">
      <c r="A119" s="28"/>
      <c r="B119" s="28"/>
      <c r="C119" s="20" t="s">
        <v>88</v>
      </c>
      <c r="D119" s="21">
        <v>7.916666666666667</v>
      </c>
    </row>
    <row r="120" spans="1:4" x14ac:dyDescent="0.25">
      <c r="A120" s="28"/>
      <c r="B120" s="28"/>
      <c r="C120" s="20" t="s">
        <v>89</v>
      </c>
      <c r="D120" s="21">
        <v>14.25</v>
      </c>
    </row>
    <row r="121" spans="1:4" x14ac:dyDescent="0.25">
      <c r="A121" s="28"/>
      <c r="B121" s="28"/>
      <c r="C121" s="20" t="s">
        <v>90</v>
      </c>
      <c r="D121" s="21">
        <v>24.416666666666668</v>
      </c>
    </row>
    <row r="122" spans="1:4" x14ac:dyDescent="0.25">
      <c r="A122" s="28"/>
      <c r="B122" s="28"/>
      <c r="C122" s="20" t="s">
        <v>91</v>
      </c>
      <c r="D122" s="21">
        <v>29.583333333333332</v>
      </c>
    </row>
    <row r="123" spans="1:4" x14ac:dyDescent="0.25">
      <c r="A123" s="28"/>
      <c r="B123" s="28"/>
      <c r="C123" s="20" t="s">
        <v>92</v>
      </c>
      <c r="D123" s="21">
        <v>30.166666666666668</v>
      </c>
    </row>
    <row r="124" spans="1:4" x14ac:dyDescent="0.25">
      <c r="A124" s="28"/>
      <c r="B124" s="28"/>
      <c r="C124" s="20" t="s">
        <v>93</v>
      </c>
      <c r="D124" s="21">
        <v>122.25</v>
      </c>
    </row>
    <row r="125" spans="1:4" x14ac:dyDescent="0.25">
      <c r="A125" s="28"/>
      <c r="B125" s="28"/>
      <c r="C125" s="20" t="s">
        <v>94</v>
      </c>
      <c r="D125" s="21">
        <v>2113</v>
      </c>
    </row>
    <row r="126" spans="1:4" x14ac:dyDescent="0.25">
      <c r="A126" s="28"/>
      <c r="B126" s="28"/>
      <c r="C126" s="20" t="s">
        <v>95</v>
      </c>
      <c r="D126" s="21">
        <v>2630.9166666666665</v>
      </c>
    </row>
    <row r="127" spans="1:4" x14ac:dyDescent="0.25">
      <c r="A127" s="28"/>
      <c r="B127" s="1" t="s">
        <v>8</v>
      </c>
      <c r="C127" s="16"/>
      <c r="D127" s="17">
        <f>SUM(D114:D126)</f>
        <v>4985.583333333333</v>
      </c>
    </row>
    <row r="128" spans="1:4" x14ac:dyDescent="0.25">
      <c r="A128" s="28"/>
      <c r="B128" s="1" t="s">
        <v>9</v>
      </c>
      <c r="C128" s="16"/>
      <c r="D128" s="18">
        <f>D127+D113+D64</f>
        <v>17435.583333333332</v>
      </c>
    </row>
  </sheetData>
  <mergeCells count="4">
    <mergeCell ref="B114:B126"/>
    <mergeCell ref="B65:B112"/>
    <mergeCell ref="B5:B63"/>
    <mergeCell ref="A5:A1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showGridLines="0" zoomScale="85" zoomScaleNormal="85" workbookViewId="0">
      <selection activeCell="D16" sqref="D16"/>
    </sheetView>
  </sheetViews>
  <sheetFormatPr defaultColWidth="9.140625" defaultRowHeight="15.75" x14ac:dyDescent="0.25"/>
  <cols>
    <col min="1" max="1" width="9.140625" style="3"/>
    <col min="2" max="2" width="71.28515625" style="3" customWidth="1"/>
    <col min="3" max="3" width="48.85546875" style="6" customWidth="1"/>
    <col min="4" max="4" width="45.42578125" style="3" bestFit="1" customWidth="1"/>
    <col min="5" max="16384" width="9.140625" style="3"/>
  </cols>
  <sheetData>
    <row r="1" spans="1:4" x14ac:dyDescent="0.25">
      <c r="D1" s="5" t="s">
        <v>10</v>
      </c>
    </row>
    <row r="2" spans="1:4" x14ac:dyDescent="0.25">
      <c r="D2" s="5" t="s">
        <v>17</v>
      </c>
    </row>
    <row r="4" spans="1:4" s="2" customFormat="1" ht="42.75" customHeight="1" x14ac:dyDescent="0.25">
      <c r="A4" s="4" t="s">
        <v>15</v>
      </c>
      <c r="B4" s="4" t="s">
        <v>12</v>
      </c>
      <c r="C4" s="4" t="s">
        <v>13</v>
      </c>
      <c r="D4" s="4" t="s">
        <v>14</v>
      </c>
    </row>
    <row r="5" spans="1:4" ht="17.25" customHeight="1" x14ac:dyDescent="0.25">
      <c r="A5" s="29">
        <v>2</v>
      </c>
      <c r="B5" s="23" t="s">
        <v>162</v>
      </c>
      <c r="C5" s="25" t="s">
        <v>161</v>
      </c>
      <c r="D5" s="25" t="s">
        <v>159</v>
      </c>
    </row>
    <row r="6" spans="1:4" ht="17.25" customHeight="1" x14ac:dyDescent="0.25">
      <c r="A6" s="30"/>
      <c r="B6" s="23" t="s">
        <v>163</v>
      </c>
      <c r="C6" s="25" t="s">
        <v>167</v>
      </c>
      <c r="D6" s="25" t="s">
        <v>159</v>
      </c>
    </row>
    <row r="7" spans="1:4" ht="17.25" customHeight="1" x14ac:dyDescent="0.25">
      <c r="A7" s="30"/>
      <c r="B7" s="23" t="s">
        <v>143</v>
      </c>
      <c r="C7" s="25" t="s">
        <v>166</v>
      </c>
      <c r="D7" s="25" t="s">
        <v>159</v>
      </c>
    </row>
    <row r="8" spans="1:4" ht="17.25" customHeight="1" x14ac:dyDescent="0.25">
      <c r="A8" s="30"/>
      <c r="B8" s="23" t="s">
        <v>144</v>
      </c>
      <c r="C8" s="27" t="s">
        <v>165</v>
      </c>
      <c r="D8" s="25" t="s">
        <v>169</v>
      </c>
    </row>
    <row r="9" spans="1:4" ht="17.25" customHeight="1" x14ac:dyDescent="0.25">
      <c r="A9" s="30"/>
      <c r="B9" s="23" t="s">
        <v>145</v>
      </c>
      <c r="C9" s="25" t="s">
        <v>166</v>
      </c>
      <c r="D9" s="25" t="s">
        <v>169</v>
      </c>
    </row>
    <row r="10" spans="1:4" ht="17.25" customHeight="1" x14ac:dyDescent="0.25">
      <c r="A10" s="30"/>
      <c r="B10" s="24" t="s">
        <v>146</v>
      </c>
      <c r="C10" s="25" t="s">
        <v>167</v>
      </c>
      <c r="D10" s="25" t="s">
        <v>160</v>
      </c>
    </row>
    <row r="11" spans="1:4" ht="17.25" customHeight="1" x14ac:dyDescent="0.25">
      <c r="A11" s="30"/>
      <c r="B11" s="24" t="s">
        <v>147</v>
      </c>
      <c r="C11" s="25" t="s">
        <v>161</v>
      </c>
      <c r="D11" s="25" t="s">
        <v>160</v>
      </c>
    </row>
    <row r="12" spans="1:4" ht="17.25" customHeight="1" x14ac:dyDescent="0.25">
      <c r="A12" s="30"/>
      <c r="B12" s="23" t="s">
        <v>148</v>
      </c>
      <c r="C12" s="25" t="s">
        <v>166</v>
      </c>
      <c r="D12" s="25" t="s">
        <v>159</v>
      </c>
    </row>
    <row r="13" spans="1:4" ht="17.25" customHeight="1" x14ac:dyDescent="0.25">
      <c r="A13" s="30"/>
      <c r="B13" s="23" t="s">
        <v>149</v>
      </c>
      <c r="C13" s="25" t="s">
        <v>166</v>
      </c>
      <c r="D13" s="25" t="s">
        <v>169</v>
      </c>
    </row>
    <row r="14" spans="1:4" ht="17.25" customHeight="1" x14ac:dyDescent="0.25">
      <c r="A14" s="30"/>
      <c r="B14" s="23" t="s">
        <v>150</v>
      </c>
      <c r="C14" s="25" t="s">
        <v>167</v>
      </c>
      <c r="D14" s="25" t="s">
        <v>169</v>
      </c>
    </row>
    <row r="15" spans="1:4" ht="30.75" customHeight="1" x14ac:dyDescent="0.25">
      <c r="A15" s="30"/>
      <c r="B15" s="26" t="s">
        <v>151</v>
      </c>
      <c r="C15" s="25" t="s">
        <v>167</v>
      </c>
      <c r="D15" s="25" t="s">
        <v>168</v>
      </c>
    </row>
    <row r="16" spans="1:4" ht="30.75" customHeight="1" x14ac:dyDescent="0.25">
      <c r="A16" s="30"/>
      <c r="B16" s="26" t="s">
        <v>152</v>
      </c>
      <c r="C16" s="27" t="s">
        <v>161</v>
      </c>
      <c r="D16" s="25" t="s">
        <v>169</v>
      </c>
    </row>
    <row r="17" spans="1:4" x14ac:dyDescent="0.25">
      <c r="A17" s="30"/>
      <c r="B17" s="23" t="s">
        <v>153</v>
      </c>
      <c r="C17" s="27" t="s">
        <v>161</v>
      </c>
      <c r="D17" s="27" t="s">
        <v>170</v>
      </c>
    </row>
    <row r="18" spans="1:4" x14ac:dyDescent="0.25">
      <c r="A18" s="30"/>
      <c r="B18" s="23" t="s">
        <v>154</v>
      </c>
      <c r="C18" s="25" t="s">
        <v>166</v>
      </c>
      <c r="D18" s="25" t="s">
        <v>169</v>
      </c>
    </row>
    <row r="19" spans="1:4" x14ac:dyDescent="0.25">
      <c r="A19" s="30"/>
      <c r="B19" s="23" t="s">
        <v>155</v>
      </c>
      <c r="C19" s="27" t="s">
        <v>164</v>
      </c>
      <c r="D19" s="7" t="s">
        <v>155</v>
      </c>
    </row>
    <row r="20" spans="1:4" x14ac:dyDescent="0.25">
      <c r="A20" s="30"/>
      <c r="B20" s="23" t="s">
        <v>156</v>
      </c>
      <c r="C20" s="27" t="s">
        <v>164</v>
      </c>
      <c r="D20" s="7" t="s">
        <v>156</v>
      </c>
    </row>
    <row r="21" spans="1:4" x14ac:dyDescent="0.25">
      <c r="A21" s="30"/>
      <c r="B21" s="23" t="s">
        <v>157</v>
      </c>
      <c r="C21" s="27" t="s">
        <v>164</v>
      </c>
      <c r="D21" s="7" t="s">
        <v>157</v>
      </c>
    </row>
    <row r="22" spans="1:4" x14ac:dyDescent="0.25">
      <c r="A22" s="31"/>
      <c r="B22" s="23" t="s">
        <v>158</v>
      </c>
      <c r="C22" s="27" t="s">
        <v>164</v>
      </c>
      <c r="D22" s="7" t="s">
        <v>158</v>
      </c>
    </row>
    <row r="25" spans="1:4" x14ac:dyDescent="0.25">
      <c r="B25" s="22"/>
    </row>
    <row r="26" spans="1:4" x14ac:dyDescent="0.25">
      <c r="B26" s="22"/>
    </row>
  </sheetData>
  <mergeCells count="1">
    <mergeCell ref="A5:A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zoomScale="85" zoomScaleNormal="85" workbookViewId="0">
      <selection activeCell="C6" sqref="C6"/>
    </sheetView>
  </sheetViews>
  <sheetFormatPr defaultColWidth="9.140625" defaultRowHeight="15.75" x14ac:dyDescent="0.25"/>
  <cols>
    <col min="1" max="1" width="9.140625" style="3"/>
    <col min="2" max="2" width="43.28515625" style="3" customWidth="1"/>
    <col min="3" max="3" width="34.42578125" style="3" customWidth="1"/>
    <col min="4" max="4" width="36.42578125" style="3" customWidth="1"/>
    <col min="5" max="16384" width="9.140625" style="3"/>
  </cols>
  <sheetData>
    <row r="1" spans="1:4" x14ac:dyDescent="0.25">
      <c r="D1" s="5" t="s">
        <v>16</v>
      </c>
    </row>
    <row r="2" spans="1:4" x14ac:dyDescent="0.25">
      <c r="D2" s="5" t="s">
        <v>21</v>
      </c>
    </row>
    <row r="3" spans="1:4" x14ac:dyDescent="0.25">
      <c r="D3" s="5" t="s">
        <v>22</v>
      </c>
    </row>
    <row r="5" spans="1:4" s="2" customFormat="1" ht="42.75" customHeight="1" x14ac:dyDescent="0.25">
      <c r="A5" s="4" t="s">
        <v>15</v>
      </c>
      <c r="B5" s="4" t="s">
        <v>20</v>
      </c>
      <c r="C5" s="4" t="s">
        <v>19</v>
      </c>
      <c r="D5" s="4" t="s">
        <v>23</v>
      </c>
    </row>
    <row r="6" spans="1:4" ht="32.25" customHeight="1" x14ac:dyDescent="0.25">
      <c r="A6" s="8">
        <v>1</v>
      </c>
      <c r="B6" s="9">
        <v>80</v>
      </c>
      <c r="C6" s="8">
        <f>+B6*75%</f>
        <v>60</v>
      </c>
      <c r="D6" s="8">
        <f>+B6*75%</f>
        <v>60</v>
      </c>
    </row>
    <row r="10" spans="1:4" x14ac:dyDescent="0.25">
      <c r="B10" s="3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1. Объем услуг</vt:lpstr>
      <vt:lpstr>ПРИЛОЖЕНИЕ 2. Инфо системы</vt:lpstr>
      <vt:lpstr>ПРИЛОЖЕНИЕ 2. Численность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Прокопьев Дмитрий Германович</cp:lastModifiedBy>
  <dcterms:created xsi:type="dcterms:W3CDTF">2019-10-21T07:01:54Z</dcterms:created>
  <dcterms:modified xsi:type="dcterms:W3CDTF">2019-11-15T10:01:45Z</dcterms:modified>
</cp:coreProperties>
</file>